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DEC FPPCA Details\"/>
    </mc:Choice>
  </mc:AlternateContent>
  <bookViews>
    <workbookView xWindow="240" yWindow="-15" windowWidth="2040" windowHeight="1125"/>
  </bookViews>
  <sheets>
    <sheet name="Cat Sales Dec" sheetId="2" r:id="rId1"/>
  </sheets>
  <definedNames>
    <definedName name="_xlnm.Print_Area" localSheetId="0">'Cat Sales Dec'!$B$1:$D$33</definedName>
  </definedNames>
  <calcPr calcId="152511"/>
</workbook>
</file>

<file path=xl/calcChain.xml><?xml version="1.0" encoding="utf-8"?>
<calcChain xmlns="http://schemas.openxmlformats.org/spreadsheetml/2006/main">
  <c r="C24" i="2" l="1"/>
  <c r="D24" i="2"/>
  <c r="C31" i="2"/>
  <c r="D31" i="2"/>
  <c r="C11" i="2"/>
  <c r="D11" i="2"/>
  <c r="C18" i="2"/>
  <c r="D18" i="2"/>
  <c r="C19" i="2" l="1"/>
  <c r="D19" i="2"/>
  <c r="D23" i="2"/>
  <c r="C23" i="2"/>
  <c r="L11" i="2"/>
  <c r="L18" i="2" l="1"/>
  <c r="M31" i="2" l="1"/>
  <c r="M24" i="2"/>
  <c r="L31" i="2"/>
  <c r="L24" i="2"/>
  <c r="M23" i="2" l="1"/>
  <c r="L23" i="2"/>
  <c r="M18" i="2" l="1"/>
  <c r="M11" i="2"/>
  <c r="M19" i="2" l="1"/>
  <c r="L19" i="2"/>
</calcChain>
</file>

<file path=xl/sharedStrings.xml><?xml version="1.0" encoding="utf-8"?>
<sst xmlns="http://schemas.openxmlformats.org/spreadsheetml/2006/main" count="39" uniqueCount="33">
  <si>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</si>
  <si>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</si>
  <si>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</si>
  <si>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</si>
  <si>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</si>
  <si>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</si>
  <si>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</si>
  <si>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</si>
  <si>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</si>
  <si>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</si>
  <si>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</si>
  <si>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</si>
  <si>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</si>
  <si>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</si>
  <si>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</si>
  <si>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</si>
  <si>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</si>
  <si>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Approved</t>
  </si>
  <si>
    <t>Actual</t>
  </si>
  <si>
    <t>Annexure -2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</si>
  <si>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</si>
  <si>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</si>
  <si>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</si>
  <si>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</si>
  <si>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</si>
  <si>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</si>
  <si>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</si>
  <si>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</si>
  <si>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</si>
  <si>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</si>
  <si>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</si>
  <si>
    <t xml:space="preserve"> Agriculture &amp; Related Dec-2023</t>
  </si>
  <si>
    <t>Category wise sales Approved vs actuals (MU)  for the month of December-2023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</si>
</sst>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0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4"/>
    <xf numFmtId="0" fontId="16" fillId="0" borderId="0" applyNumberFormat="0" applyAlignment="0">
      <alignment horizontal="left"/>
    </xf>
    <xf numFmtId="170" fontId="4" fillId="0" borderId="5">
      <alignment horizontal="right"/>
    </xf>
    <xf numFmtId="38" fontId="7" fillId="2" borderId="0" applyNumberFormat="0" applyBorder="0" applyAlignment="0" applyProtection="0"/>
    <xf numFmtId="0" fontId="5" fillId="0" borderId="6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8" fillId="0" borderId="2" xfId="84" applyNumberFormat="1" applyFont="1" applyBorder="1" applyAlignment="1">
      <alignment horizontal="center" vertical="center" wrapText="1"/>
    </xf>
    <xf numFmtId="0" fontId="0" fillId="0" borderId="2" xfId="0" applyBorder="1"/>
    <xf numFmtId="2" fontId="27" fillId="0" borderId="2" xfId="97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8" fillId="0" borderId="2" xfId="97" applyNumberFormat="1" applyFont="1" applyFill="1" applyBorder="1" applyAlignment="1">
      <alignment horizontal="center" vertical="center" wrapText="1"/>
    </xf>
    <xf numFmtId="2" fontId="28" fillId="0" borderId="2" xfId="96" applyNumberFormat="1" applyFont="1" applyBorder="1" applyAlignment="1">
      <alignment horizontal="center" vertical="center" wrapText="1"/>
    </xf>
    <xf numFmtId="2" fontId="3" fillId="0" borderId="2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left" vertical="center" wrapText="1"/>
    </xf>
    <xf numFmtId="2" fontId="27" fillId="6" borderId="2" xfId="96" applyNumberFormat="1" applyFont="1" applyFill="1" applyBorder="1" applyAlignment="1">
      <alignment horizontal="center" vertical="center" wrapText="1"/>
    </xf>
    <xf numFmtId="17" fontId="0" fillId="0" borderId="7" xfId="0" applyNumberFormat="1" applyBorder="1" applyAlignment="1"/>
    <xf numFmtId="0" fontId="0" fillId="0" borderId="1" xfId="0" applyBorder="1" applyAlignment="1"/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</cellXfs>
  <cellStyles count="100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3"/>
  <sheetViews>
    <sheetView tabSelected="1" workbookViewId="0">
      <selection activeCell="B1" sqref="B1:D33"/>
    </sheetView>
  </sheetViews>
  <sheetFormatPr defaultRowHeight="15"/>
  <cols>
    <col min="1" max="1" width="4.5703125" customWidth="1"/>
    <col min="2" max="2" width="39.140625" customWidth="1"/>
    <col min="3" max="3" width="22" customWidth="1"/>
    <col min="4" max="4" width="20.28515625" customWidth="1"/>
    <col min="5" max="6" width="11.85546875" customWidth="1"/>
    <col min="12" max="13" width="0" hidden="1" customWidth="1"/>
  </cols>
  <sheetData>
    <row r="1" spans="2:13" ht="32.25" customHeight="1">
      <c r="B1" s="22" t="s">
        <v>19</v>
      </c>
      <c r="C1" s="22"/>
      <c r="D1" s="22"/>
    </row>
    <row r="2" spans="2:13" ht="45" customHeight="1">
      <c r="B2" s="23" t="s">
        <v>32</v>
      </c>
      <c r="C2" s="23"/>
      <c r="D2" s="23"/>
    </row>
    <row r="3" spans="2:13" ht="20.25" customHeight="1">
      <c r="B3" s="9" t="s">
        <v>0</v>
      </c>
      <c r="C3" s="20">
        <v>45261</v>
      </c>
      <c r="D3" s="21"/>
      <c r="L3" s="20">
        <v>45231</v>
      </c>
      <c r="M3" s="21"/>
    </row>
    <row r="4" spans="2:13" ht="23.25" customHeight="1">
      <c r="B4" s="1" t="s">
        <v>1</v>
      </c>
      <c r="C4" s="14" t="s">
        <v>17</v>
      </c>
      <c r="D4" s="14" t="s">
        <v>18</v>
      </c>
      <c r="L4" s="14" t="s">
        <v>17</v>
      </c>
      <c r="M4" s="14" t="s">
        <v>18</v>
      </c>
    </row>
    <row r="5" spans="2:13" ht="18.75" customHeight="1">
      <c r="B5" s="2" t="s">
        <v>2</v>
      </c>
      <c r="C5" s="11">
        <v>507.02853577445643</v>
      </c>
      <c r="D5" s="11">
        <v>517.59566500000005</v>
      </c>
      <c r="L5" s="11">
        <v>523.31519058314996</v>
      </c>
      <c r="M5" s="11">
        <v>626.01656999999989</v>
      </c>
    </row>
    <row r="6" spans="2:13" ht="18.75" customHeight="1">
      <c r="B6" s="3" t="s">
        <v>3</v>
      </c>
      <c r="C6" s="11">
        <v>109.98305404051681</v>
      </c>
      <c r="D6" s="11">
        <v>109.28532099999998</v>
      </c>
      <c r="L6" s="11">
        <v>101.26865787200572</v>
      </c>
      <c r="M6" s="11">
        <v>120.94832200000002</v>
      </c>
    </row>
    <row r="7" spans="2:13" ht="18.75" customHeight="1">
      <c r="B7" s="4" t="s">
        <v>4</v>
      </c>
      <c r="C7" s="11">
        <v>37.354472788861386</v>
      </c>
      <c r="D7" s="11">
        <v>33.261584000000006</v>
      </c>
      <c r="L7" s="11">
        <v>30.767189997627717</v>
      </c>
      <c r="M7" s="11">
        <v>32.495812000000001</v>
      </c>
    </row>
    <row r="8" spans="2:13" ht="18.75" customHeight="1">
      <c r="B8" s="2" t="s">
        <v>5</v>
      </c>
      <c r="C8" s="11">
        <v>40.00568896640128</v>
      </c>
      <c r="D8" s="11">
        <v>40.335051</v>
      </c>
      <c r="L8" s="11">
        <v>33.867016770438632</v>
      </c>
      <c r="M8" s="11">
        <v>40.219695000000002</v>
      </c>
    </row>
    <row r="9" spans="2:13" ht="18.75" customHeight="1">
      <c r="B9" s="2" t="s">
        <v>6</v>
      </c>
      <c r="C9" s="12">
        <v>179.63701761631233</v>
      </c>
      <c r="D9" s="12">
        <v>163.720281</v>
      </c>
      <c r="L9" s="12">
        <v>170.31482661718843</v>
      </c>
      <c r="M9" s="12">
        <v>206.227913</v>
      </c>
    </row>
    <row r="10" spans="2:13" ht="18.75" customHeight="1">
      <c r="B10" s="2" t="s">
        <v>7</v>
      </c>
      <c r="C10" s="10">
        <v>182.6912308134518</v>
      </c>
      <c r="D10" s="10">
        <v>162.35639100000003</v>
      </c>
      <c r="L10" s="10">
        <v>151.50711815958937</v>
      </c>
      <c r="M10" s="10">
        <v>164.75038000000004</v>
      </c>
    </row>
    <row r="11" spans="2:13" ht="20.25" customHeight="1">
      <c r="B11" s="5" t="s">
        <v>8</v>
      </c>
      <c r="C11" s="8">
        <f>SUM(C5:C10)</f>
        <v>1056.7</v>
      </c>
      <c r="D11" s="8">
        <f>SUM(D5:D10)</f>
        <v>1026.5542930000001</v>
      </c>
      <c r="L11" s="8">
        <f>SUM(L5:L10)</f>
        <v>1011.0399999999998</v>
      </c>
      <c r="M11" s="8">
        <f>SUM(M5:M10)</f>
        <v>1190.658692</v>
      </c>
    </row>
    <row r="12" spans="2:13" ht="20.25" customHeight="1">
      <c r="B12" s="1" t="s">
        <v>9</v>
      </c>
      <c r="C12" s="7"/>
      <c r="D12" s="7"/>
      <c r="L12" s="7"/>
      <c r="M12" s="7"/>
    </row>
    <row r="13" spans="2:13" ht="20.25" customHeight="1">
      <c r="B13" s="2" t="s">
        <v>10</v>
      </c>
      <c r="C13" s="6">
        <v>1.9295942025134121</v>
      </c>
      <c r="D13" s="6">
        <v>2.47812326695</v>
      </c>
      <c r="L13" s="6">
        <v>2.4874803503572749</v>
      </c>
      <c r="M13" s="6">
        <v>2.9097209767700001</v>
      </c>
    </row>
    <row r="14" spans="2:13" ht="20.25" customHeight="1">
      <c r="B14" s="3" t="s">
        <v>11</v>
      </c>
      <c r="C14" s="6">
        <v>76.69712294711475</v>
      </c>
      <c r="D14" s="6">
        <v>72.019147765</v>
      </c>
      <c r="L14" s="6">
        <v>79.371216427188941</v>
      </c>
      <c r="M14" s="6">
        <v>76.233325008000008</v>
      </c>
    </row>
    <row r="15" spans="2:13" ht="20.25" customHeight="1">
      <c r="B15" s="2" t="s">
        <v>12</v>
      </c>
      <c r="C15" s="6">
        <v>912.4353267921731</v>
      </c>
      <c r="D15" s="6">
        <v>811.53865847543011</v>
      </c>
      <c r="L15" s="6">
        <v>889.62501483226561</v>
      </c>
      <c r="M15" s="6">
        <v>805.49601001844007</v>
      </c>
    </row>
    <row r="16" spans="2:13" ht="20.25" customHeight="1">
      <c r="B16" s="2" t="s">
        <v>13</v>
      </c>
      <c r="C16" s="6">
        <v>101.81300633326688</v>
      </c>
      <c r="D16" s="6">
        <v>93.579022940000002</v>
      </c>
      <c r="L16" s="6">
        <v>96.810673797340655</v>
      </c>
      <c r="M16" s="6">
        <v>94.156271879999991</v>
      </c>
    </row>
    <row r="17" spans="2:13" ht="20.25" customHeight="1">
      <c r="B17" s="3" t="s">
        <v>14</v>
      </c>
      <c r="C17" s="6">
        <v>8.6208726225619472</v>
      </c>
      <c r="D17" s="6">
        <v>3.4239718100000003</v>
      </c>
      <c r="L17" s="6">
        <v>21.247800718362587</v>
      </c>
      <c r="M17" s="6">
        <v>63.965082820000006</v>
      </c>
    </row>
    <row r="18" spans="2:13" ht="20.25" customHeight="1">
      <c r="B18" s="5" t="s">
        <v>15</v>
      </c>
      <c r="C18" s="8">
        <f>SUM(C13:C17)</f>
        <v>1101.4959228976302</v>
      </c>
      <c r="D18" s="8">
        <f>SUM(D13:D17)</f>
        <v>983.03892425738013</v>
      </c>
      <c r="L18" s="8">
        <f>SUM(L13:L17)</f>
        <v>1089.5421861255152</v>
      </c>
      <c r="M18" s="8">
        <f>SUM(M13:M17)</f>
        <v>1042.76041070321</v>
      </c>
    </row>
    <row r="19" spans="2:13" ht="20.25" customHeight="1">
      <c r="B19" s="5" t="s">
        <v>16</v>
      </c>
      <c r="C19" s="8">
        <f>C11+C18</f>
        <v>2158.1959228976302</v>
      </c>
      <c r="D19" s="8">
        <f>D11+D18</f>
        <v>2009.5932172573803</v>
      </c>
      <c r="L19" s="8">
        <f>L11+L18</f>
        <v>2100.5821861255149</v>
      </c>
      <c r="M19" s="8">
        <f>M11+M18</f>
        <v>2233.4191027032102</v>
      </c>
    </row>
    <row r="20" spans="2:13" ht="25.5" customHeight="1"/>
    <row r="21" spans="2:13" ht="25.5" customHeight="1">
      <c r="B21" s="24" t="s">
        <v>31</v>
      </c>
      <c r="C21" s="24"/>
      <c r="D21" s="24"/>
      <c r="E21" s="18"/>
      <c r="F21" s="19"/>
    </row>
    <row r="22" spans="2:13" ht="21" customHeight="1">
      <c r="B22" s="7"/>
      <c r="C22" s="14" t="s">
        <v>17</v>
      </c>
      <c r="D22" s="14" t="s">
        <v>18</v>
      </c>
      <c r="L22" s="14" t="s">
        <v>17</v>
      </c>
      <c r="M22" s="14" t="s">
        <v>18</v>
      </c>
    </row>
    <row r="23" spans="2:13" ht="20.25" customHeight="1">
      <c r="B23" s="16" t="s">
        <v>20</v>
      </c>
      <c r="C23" s="17">
        <f t="shared" ref="C23:D23" si="0">C24+C31</f>
        <v>362.32824842976413</v>
      </c>
      <c r="D23" s="17">
        <f t="shared" si="0"/>
        <v>326.07667200000003</v>
      </c>
      <c r="L23" s="17">
        <f t="shared" ref="L23:M23" si="1">L24+L31</f>
        <v>321.82194477677785</v>
      </c>
      <c r="M23" s="17">
        <f t="shared" si="1"/>
        <v>370.97829300000006</v>
      </c>
    </row>
    <row r="24" spans="2:13" ht="20.25" customHeight="1">
      <c r="B24" s="16" t="s">
        <v>21</v>
      </c>
      <c r="C24" s="17">
        <f t="shared" ref="C24:D24" si="2">SUM(C25:C30)</f>
        <v>179.63701761631233</v>
      </c>
      <c r="D24" s="17">
        <f t="shared" si="2"/>
        <v>163.72028100000003</v>
      </c>
      <c r="L24" s="17">
        <f t="shared" ref="L24:M24" si="3">SUM(L25:L30)</f>
        <v>170.31482661718846</v>
      </c>
      <c r="M24" s="17">
        <f t="shared" si="3"/>
        <v>206.227913</v>
      </c>
    </row>
    <row r="25" spans="2:13" ht="19.5" customHeight="1">
      <c r="B25" s="15" t="s">
        <v>22</v>
      </c>
      <c r="C25" s="11">
        <v>0.60647926319113221</v>
      </c>
      <c r="D25" s="11">
        <v>1.1074389999999998</v>
      </c>
      <c r="L25" s="11">
        <v>0.67035891345766074</v>
      </c>
      <c r="M25" s="11">
        <v>1.5327350000000002</v>
      </c>
    </row>
    <row r="26" spans="2:13" ht="19.5" customHeight="1">
      <c r="B26" s="3" t="s">
        <v>23</v>
      </c>
      <c r="C26" s="11">
        <v>177.80904644162121</v>
      </c>
      <c r="D26" s="11">
        <v>161.51044000000002</v>
      </c>
      <c r="L26" s="11">
        <v>168.4229716237308</v>
      </c>
      <c r="M26" s="11">
        <v>203.659818</v>
      </c>
    </row>
    <row r="27" spans="2:13" ht="19.5" customHeight="1">
      <c r="B27" s="3" t="s">
        <v>24</v>
      </c>
      <c r="C27" s="12">
        <v>1.9733836500000001E-2</v>
      </c>
      <c r="D27" s="12">
        <v>5.3816000000000003E-2</v>
      </c>
      <c r="L27" s="12">
        <v>1.0674300000000001E-2</v>
      </c>
      <c r="M27" s="12">
        <v>1.9554000000000002E-2</v>
      </c>
    </row>
    <row r="28" spans="2:13" ht="19.5" customHeight="1">
      <c r="B28" s="3" t="s">
        <v>25</v>
      </c>
      <c r="C28" s="10">
        <v>1.8873697500000002E-2</v>
      </c>
      <c r="D28" s="10">
        <v>1.4621E-2</v>
      </c>
      <c r="H28" s="13"/>
      <c r="I28" s="13"/>
      <c r="L28" s="10">
        <v>1.771938E-2</v>
      </c>
      <c r="M28" s="10">
        <v>1.5438E-2</v>
      </c>
    </row>
    <row r="29" spans="2:13" ht="19.5" customHeight="1">
      <c r="B29" s="3" t="s">
        <v>26</v>
      </c>
      <c r="C29" s="10">
        <v>1.1791810800000002</v>
      </c>
      <c r="D29" s="10">
        <v>1.027617</v>
      </c>
      <c r="H29" s="13"/>
      <c r="I29" s="13"/>
      <c r="J29" s="13"/>
      <c r="L29" s="10">
        <v>1.1893406700000002</v>
      </c>
      <c r="M29" s="10">
        <v>0.994981</v>
      </c>
    </row>
    <row r="30" spans="2:13" ht="19.5" customHeight="1">
      <c r="B30" s="3" t="s">
        <v>27</v>
      </c>
      <c r="C30" s="11">
        <v>3.7032975000000001E-3</v>
      </c>
      <c r="D30" s="11">
        <v>6.3480000000000003E-3</v>
      </c>
      <c r="L30" s="11">
        <v>3.7617300000000005E-3</v>
      </c>
      <c r="M30" s="11">
        <v>5.3870000000000003E-3</v>
      </c>
    </row>
    <row r="31" spans="2:13" ht="20.25" customHeight="1">
      <c r="B31" s="16" t="s">
        <v>28</v>
      </c>
      <c r="C31" s="17">
        <f t="shared" ref="C31:D31" si="4">C32+C33</f>
        <v>182.6912308134518</v>
      </c>
      <c r="D31" s="17">
        <f t="shared" si="4"/>
        <v>162.35639100000003</v>
      </c>
      <c r="I31" s="13"/>
      <c r="L31" s="17">
        <f t="shared" ref="L31:M31" si="5">L32+L33</f>
        <v>151.50711815958937</v>
      </c>
      <c r="M31" s="17">
        <f t="shared" si="5"/>
        <v>164.75038000000006</v>
      </c>
    </row>
    <row r="32" spans="2:13" ht="28.5" customHeight="1">
      <c r="B32" s="3" t="s">
        <v>29</v>
      </c>
      <c r="C32" s="11">
        <v>182.65957230152037</v>
      </c>
      <c r="D32" s="11">
        <v>162.32989000000003</v>
      </c>
      <c r="L32" s="11">
        <v>151.47757962116916</v>
      </c>
      <c r="M32" s="11">
        <v>164.72375984048929</v>
      </c>
    </row>
    <row r="33" spans="2:13" ht="38.25" customHeight="1">
      <c r="B33" s="3" t="s">
        <v>30</v>
      </c>
      <c r="C33" s="11">
        <v>3.1658511931438489E-2</v>
      </c>
      <c r="D33" s="11">
        <v>2.6501E-2</v>
      </c>
      <c r="L33" s="11">
        <v>2.9538538420218838E-2</v>
      </c>
      <c r="M33" s="11">
        <v>2.662015951076456E-2</v>
      </c>
    </row>
  </sheetData>
  <mergeCells count="5">
    <mergeCell ref="L3:M3"/>
    <mergeCell ref="B1:D1"/>
    <mergeCell ref="B2:D2"/>
    <mergeCell ref="B21:D21"/>
    <mergeCell ref="C3:D3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Sales Dec</vt:lpstr>
      <vt:lpstr>'Cat Sales Dec'!Print_Area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2024-02-21T05:59:04Z</cp:lastPrinted>
  <dcterms:created xsi:type="dcterms:W3CDTF">2022-06-17T11:56:46Z</dcterms:created>
  <dcterms:modified xsi:type="dcterms:W3CDTF">2024-02-21T05:59:12Z</dcterms:modified>
</cp:coreProperties>
</file>